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395" yWindow="45" windowWidth="17565" windowHeight="13920"/>
  </bookViews>
  <sheets>
    <sheet name="реестр 2026" sheetId="3" r:id="rId1"/>
  </sheets>
  <definedNames>
    <definedName name="_xlnm._FilterDatabase" localSheetId="0" hidden="1">'реестр 2026'!$A$10:$P$46</definedName>
    <definedName name="_xlnm.Print_Titles" localSheetId="0">'реестр 2026'!$9:$10</definedName>
    <definedName name="_xlnm.Print_Area" localSheetId="0">'реестр 2026'!$A$1:$O$49</definedName>
  </definedNames>
  <calcPr calcId="125725"/>
</workbook>
</file>

<file path=xl/calcChain.xml><?xml version="1.0" encoding="utf-8"?>
<calcChain xmlns="http://schemas.openxmlformats.org/spreadsheetml/2006/main">
  <c r="K39" i="3"/>
  <c r="I46"/>
  <c r="H46" l="1"/>
  <c r="J46"/>
  <c r="H48"/>
  <c r="I48"/>
  <c r="J48"/>
  <c r="H49"/>
  <c r="I49"/>
  <c r="J49"/>
  <c r="L49"/>
  <c r="M49"/>
  <c r="N49"/>
  <c r="K48"/>
  <c r="K42"/>
  <c r="K41"/>
  <c r="K46" s="1"/>
  <c r="K40"/>
  <c r="N19"/>
  <c r="N48" s="1"/>
  <c r="M19"/>
  <c r="M48" s="1"/>
  <c r="L19"/>
  <c r="L48" s="1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M46"/>
  <c r="L46"/>
  <c r="N46" l="1"/>
  <c r="K49"/>
</calcChain>
</file>

<file path=xl/sharedStrings.xml><?xml version="1.0" encoding="utf-8"?>
<sst xmlns="http://schemas.openxmlformats.org/spreadsheetml/2006/main" count="232" uniqueCount="113">
  <si>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</si>
  <si>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</si>
  <si>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</si>
  <si>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</si>
  <si>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</si>
  <si>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 получаемые  в  виде  арендной  платы,  а также средства от  продажи  права  на  заключение  договоров   аренды   за   земли,  находящиеся   в собственности     поселений (за исключением  земельных   участков   муниципальных   бюджетных и автономных учреждений)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</si>
  <si>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</si>
  <si>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Доходы от сдачи в аренду имущества, составляющего казну поселений (за исключением земельных участков)   (арендная плата за нежилые помещения)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</si>
  <si>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</si>
  <si>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</si>
  <si>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 от  компенсации  затрат  бюджетов городских поселений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</si>
  <si>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 (продажа нежилых помещений)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</si>
  <si>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</si>
  <si>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</si>
  <si>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</si>
  <si>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Федеральная налоговая служба</t>
  </si>
  <si>
    <t>Реестр источников доходов</t>
  </si>
  <si>
    <t>бюджета муниципального образования Киришское городское поселение Киришского муниципального района Ленинградской области</t>
  </si>
  <si>
    <t>Администрация муниципального образования Киришский муниципальный район Ленинградской области</t>
  </si>
  <si>
    <t>Прочие доходы от оказания платных услуг (работ) получателями средств бюджетов городских поселений (МКУ «Управление проектно-строительных работ»)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</si>
  <si>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</si>
  <si>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Уникальный номер реестровой записи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</si>
  <si>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</si>
  <si>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</si>
  <si>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</si>
  <si>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</si>
  <si>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1 06 06033 13 0000 110</t>
  </si>
  <si>
    <t>1 06 01030 13 0000 110</t>
  </si>
  <si>
    <t>1 11 01050 13 0000 120</t>
  </si>
  <si>
    <t>1 06 06043 13 0000 110</t>
  </si>
  <si>
    <t>1 11 05013 13 0000 120</t>
  </si>
  <si>
    <t>1 11 05025 13 0000 120</t>
  </si>
  <si>
    <t>1 11 05075 13 0002 120</t>
  </si>
  <si>
    <t>1 11 05075 13 0003 120</t>
  </si>
  <si>
    <t>1 11 07015 13 0000 120</t>
  </si>
  <si>
    <t>1 13 01995 13 0004 130</t>
  </si>
  <si>
    <t>1 11 09045 13 0000 120</t>
  </si>
  <si>
    <t>1 13 02995 13 0000 130</t>
  </si>
  <si>
    <t xml:space="preserve">1 14 02053 13 0002 410 
</t>
  </si>
  <si>
    <t>1 16 07010 13 0000 140</t>
  </si>
  <si>
    <t>1 14 06013 13 0000 430</t>
  </si>
  <si>
    <t>1 16 07090 13 0000 140</t>
  </si>
  <si>
    <t xml:space="preserve"> 1 16 02020 02 0000 140</t>
  </si>
  <si>
    <t xml:space="preserve"> 1 16 11064 01 0000 140</t>
  </si>
  <si>
    <t>Субсидии бюджетам городских поселений на реализацию программ формирования современной городской среды</t>
  </si>
  <si>
    <t>Прочие субсидии бюджетам городских поселений</t>
  </si>
  <si>
    <t>2 02 20216 13 0000 150</t>
  </si>
  <si>
    <t>2 02 25555 13 0000 150</t>
  </si>
  <si>
    <t>2 02 29999 13 0000 150</t>
  </si>
  <si>
    <t>2 02 35118 13 0000 150</t>
  </si>
  <si>
    <t>2 18 60010 13 0000 150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</si>
  <si>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</si>
  <si>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</si>
  <si>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1 13 01995 13 0005 130</t>
  </si>
  <si>
    <t>Дотации бюджетам городских поселений на выравнивание бюджетной обеспеченности из бюджетов муниципальных районов</t>
  </si>
  <si>
    <t>2 02 16001 13 0000 150</t>
  </si>
  <si>
    <t>182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</si>
  <si>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</si>
  <si>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2 02 49999 13 0000 150</t>
  </si>
  <si>
    <t>Прочие  межбюджетные   трансферты,   передаваемые бюджетам городских поселений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</si>
  <si>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</si>
  <si>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1 01 02000 01 0000 110</t>
  </si>
  <si>
    <t>1 03 02000 01 0000 110</t>
  </si>
  <si>
    <t>Прочие доходы от оказания платных услуг (работ) получателями средств бюджетов городских поселений (МКУ "Горэлектросети")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</si>
  <si>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</si>
  <si>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1 11 05313 13 0000 120</t>
  </si>
  <si>
    <t xml:space="preserve"> 1 16 10123 01 0000 140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</si>
  <si>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</si>
  <si>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 xml:space="preserve"> 1 11 09080 13 0000 120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</si>
  <si>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</si>
  <si>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</si>
  <si>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Субсидии бюджетам городских поселений на софинансирование капитальных вложений в объекты муниципальной собственности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</si>
  <si>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</si>
  <si>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1 14 06025 13 0000 430</t>
  </si>
  <si>
    <t>1 16 1003 2 13 0 000 140</t>
  </si>
  <si>
    <t xml:space="preserve"> на 2026 год и плановый период 2027 и 2028 годов</t>
  </si>
  <si>
    <t>Наименование группы источников доходов бюджета, в которую входит источник дохода бюджета</t>
  </si>
  <si>
    <t>Идентификационный код группы источников доходов бюджета, в которую входит источник дохода бюджета</t>
  </si>
  <si>
    <t>Код классификации доходов бюджета</t>
  </si>
  <si>
    <t>Наименование источника дохода бюджета</t>
  </si>
  <si>
    <t>Код главного администратора доходов бюджета</t>
  </si>
  <si>
    <t>Наименование главного администратора доходов бюджета</t>
  </si>
  <si>
    <t>Плановые показатели поступления доходов на текущий финансовый год                     (2025)</t>
  </si>
  <si>
    <t>Уточненные плановые показатели поступления доходов на текущий финансовый год              (2025)</t>
  </si>
  <si>
    <t>Фактическое поступление доходов по состоянию на 01.10.2025</t>
  </si>
  <si>
    <t>Ожидаемое поступление доходов за текущий финансовый год       (2025)</t>
  </si>
  <si>
    <t>Прогноз поступления доходов на очередной финансовый год  (2026)</t>
  </si>
  <si>
    <t xml:space="preserve">Прогноз поступления доходов на первый год планового периода                 (2027) </t>
  </si>
  <si>
    <t>Прогноз поступления доходов на второй год планового периода                   (2028)</t>
  </si>
  <si>
    <t>Код территории публично-правового образования, в бюджет которого зачисляется источник дохода бюджета</t>
  </si>
  <si>
    <t>Всего доходов</t>
  </si>
  <si>
    <t>в том числе:</t>
  </si>
  <si>
    <t>налоговые и неналоговые доходы</t>
  </si>
  <si>
    <t>безвозмездные поступления</t>
  </si>
  <si>
    <t>41624101</t>
  </si>
  <si>
    <t>Налоги на прибыль, доходы</t>
  </si>
  <si>
    <t>Налоги на товары (работы, услуги), реализуемые на территории Российской Федерации</t>
  </si>
  <si>
    <t>10141624101</t>
  </si>
  <si>
    <t>10341624101</t>
  </si>
  <si>
    <t>10641624101</t>
  </si>
  <si>
    <t>11141624101</t>
  </si>
  <si>
    <t>11341624101</t>
  </si>
  <si>
    <t>11441624101</t>
  </si>
  <si>
    <t>11641624101</t>
  </si>
  <si>
    <t xml:space="preserve">    2 02 20077 13 0000 150</t>
  </si>
  <si>
    <t>20241624101</t>
  </si>
  <si>
    <t>21841624101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</si>
  <si>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</si>
  <si>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</si>
  <si>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</si>
  <si>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</si>
  <si>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</si>
  <si>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 от других бюджетов бюджетной системы Российской Федерации</t>
  </si>
</sst>
</file>

<file path=xl/styles.xml><?xml version="1.0" encoding="utf-8"?>
<styleSheet xmlns="http://schemas.openxmlformats.org/spreadsheetml/2006/main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* #,##0.00_);_(* \(#,##0.00\);_(* &quot;-&quot;??_);_(@_)"/>
    <numFmt numFmtId="168" formatCode="#,##0.00000"/>
  </numFmts>
  <fonts count="1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0" fontId="7" fillId="0" borderId="0"/>
    <xf numFmtId="0" fontId="3" fillId="0" borderId="0"/>
    <xf numFmtId="0" fontId="2" fillId="0" borderId="0"/>
    <xf numFmtId="0" fontId="2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49" fontId="10" fillId="0" borderId="2">
      <alignment horizontal="center"/>
    </xf>
    <xf numFmtId="0" fontId="10" fillId="0" borderId="3">
      <alignment horizontal="left" wrapText="1" indent="2"/>
    </xf>
    <xf numFmtId="0" fontId="1" fillId="0" borderId="0"/>
    <xf numFmtId="0" fontId="1" fillId="0" borderId="0"/>
    <xf numFmtId="0" fontId="14" fillId="0" borderId="0"/>
  </cellStyleXfs>
  <cellXfs count="64">
    <xf numFmtId="0" fontId="0" fillId="0" borderId="0" xfId="0"/>
    <xf numFmtId="0" fontId="4" fillId="2" borderId="1" xfId="2" applyFont="1" applyFill="1" applyBorder="1" applyAlignment="1">
      <alignment horizontal="justify" vertical="top" wrapText="1"/>
    </xf>
    <xf numFmtId="0" fontId="4" fillId="3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 shrinkToFit="1"/>
    </xf>
    <xf numFmtId="0" fontId="4" fillId="2" borderId="1" xfId="0" applyFont="1" applyFill="1" applyBorder="1" applyAlignment="1">
      <alignment horizontal="justify" vertical="top" wrapText="1"/>
    </xf>
    <xf numFmtId="0" fontId="4" fillId="3" borderId="1" xfId="0" applyFont="1" applyFill="1" applyBorder="1" applyAlignment="1">
      <alignment horizontal="center" vertical="top" wrapText="1"/>
    </xf>
    <xf numFmtId="49" fontId="4" fillId="3" borderId="1" xfId="1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NumberFormat="1" applyFont="1" applyFill="1" applyBorder="1" applyAlignment="1">
      <alignment horizontal="justify" vertical="top" wrapText="1"/>
    </xf>
    <xf numFmtId="0" fontId="4" fillId="2" borderId="1" xfId="2" applyFont="1" applyFill="1" applyBorder="1" applyAlignment="1">
      <alignment horizontal="center" vertical="top"/>
    </xf>
    <xf numFmtId="0" fontId="4" fillId="3" borderId="1" xfId="10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 applyProtection="1">
      <alignment horizontal="center" vertical="top" wrapText="1"/>
    </xf>
    <xf numFmtId="0" fontId="4" fillId="2" borderId="1" xfId="10" applyFont="1" applyFill="1" applyBorder="1" applyAlignment="1">
      <alignment horizontal="justify" vertical="top" wrapText="1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wrapText="1"/>
    </xf>
    <xf numFmtId="4" fontId="11" fillId="2" borderId="0" xfId="0" applyNumberFormat="1" applyFont="1" applyFill="1" applyBorder="1" applyAlignment="1">
      <alignment wrapText="1"/>
    </xf>
    <xf numFmtId="0" fontId="11" fillId="2" borderId="0" xfId="0" applyFont="1" applyFill="1" applyAlignment="1">
      <alignment horizontal="right"/>
    </xf>
    <xf numFmtId="0" fontId="11" fillId="2" borderId="0" xfId="0" applyFont="1" applyFill="1" applyAlignment="1">
      <alignment horizontal="left" wrapText="1"/>
    </xf>
    <xf numFmtId="0" fontId="0" fillId="2" borderId="0" xfId="0" applyFont="1" applyFill="1" applyAlignment="1">
      <alignment wrapText="1"/>
    </xf>
    <xf numFmtId="0" fontId="5" fillId="2" borderId="0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1" fontId="5" fillId="2" borderId="1" xfId="0" applyNumberFormat="1" applyFont="1" applyFill="1" applyBorder="1" applyAlignment="1">
      <alignment horizontal="center" wrapText="1"/>
    </xf>
    <xf numFmtId="0" fontId="13" fillId="2" borderId="0" xfId="0" applyFont="1" applyFill="1" applyAlignment="1">
      <alignment horizontal="center" wrapText="1"/>
    </xf>
    <xf numFmtId="4" fontId="11" fillId="2" borderId="0" xfId="0" applyNumberFormat="1" applyFont="1" applyFill="1" applyAlignment="1">
      <alignment horizontal="center" wrapText="1"/>
    </xf>
    <xf numFmtId="0" fontId="4" fillId="0" borderId="1" xfId="0" applyNumberFormat="1" applyFont="1" applyFill="1" applyBorder="1" applyAlignment="1">
      <alignment horizontal="center" vertical="top" wrapText="1"/>
    </xf>
    <xf numFmtId="168" fontId="4" fillId="2" borderId="1" xfId="0" applyNumberFormat="1" applyFont="1" applyFill="1" applyBorder="1" applyAlignment="1">
      <alignment horizontal="right" vertical="top"/>
    </xf>
    <xf numFmtId="168" fontId="4" fillId="2" borderId="8" xfId="0" applyNumberFormat="1" applyFont="1" applyFill="1" applyBorder="1" applyAlignment="1">
      <alignment horizontal="right" vertical="top"/>
    </xf>
    <xf numFmtId="168" fontId="4" fillId="2" borderId="1" xfId="0" applyNumberFormat="1" applyFont="1" applyFill="1" applyBorder="1" applyAlignment="1">
      <alignment horizontal="right" vertical="top" wrapText="1"/>
    </xf>
    <xf numFmtId="168" fontId="4" fillId="2" borderId="8" xfId="0" applyNumberFormat="1" applyFont="1" applyFill="1" applyBorder="1" applyAlignment="1">
      <alignment horizontal="right" vertical="top" wrapText="1"/>
    </xf>
    <xf numFmtId="168" fontId="15" fillId="0" borderId="10" xfId="0" applyNumberFormat="1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justify" vertical="top" wrapText="1"/>
    </xf>
    <xf numFmtId="168" fontId="4" fillId="0" borderId="1" xfId="0" applyNumberFormat="1" applyFont="1" applyFill="1" applyBorder="1" applyAlignment="1">
      <alignment horizontal="right" vertical="top" wrapText="1"/>
    </xf>
    <xf numFmtId="168" fontId="15" fillId="0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justify" vertical="top"/>
    </xf>
    <xf numFmtId="168" fontId="15" fillId="0" borderId="1" xfId="0" applyNumberFormat="1" applyFont="1" applyFill="1" applyBorder="1" applyAlignment="1">
      <alignment vertical="top" wrapText="1"/>
    </xf>
    <xf numFmtId="168" fontId="4" fillId="2" borderId="1" xfId="0" applyNumberFormat="1" applyFont="1" applyFill="1" applyBorder="1" applyAlignment="1">
      <alignment vertical="top" wrapText="1"/>
    </xf>
    <xf numFmtId="168" fontId="4" fillId="0" borderId="1" xfId="0" applyNumberFormat="1" applyFont="1" applyFill="1" applyBorder="1" applyAlignment="1" applyProtection="1">
      <alignment vertical="top" wrapText="1"/>
    </xf>
    <xf numFmtId="168" fontId="4" fillId="2" borderId="1" xfId="0" applyNumberFormat="1" applyFont="1" applyFill="1" applyBorder="1" applyAlignment="1" applyProtection="1">
      <alignment vertical="top" wrapText="1"/>
    </xf>
    <xf numFmtId="168" fontId="4" fillId="2" borderId="1" xfId="0" applyNumberFormat="1" applyFont="1" applyFill="1" applyBorder="1" applyAlignment="1" applyProtection="1">
      <alignment horizontal="right" vertical="top" wrapText="1"/>
    </xf>
    <xf numFmtId="168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vertical="top" wrapText="1"/>
    </xf>
    <xf numFmtId="168" fontId="4" fillId="2" borderId="1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</cellXfs>
  <cellStyles count="21">
    <cellStyle name="Euro" xfId="5"/>
    <cellStyle name="Euro 2" xfId="6"/>
    <cellStyle name="xl31" xfId="17"/>
    <cellStyle name="xl43" xfId="16"/>
    <cellStyle name="Денежный 2" xfId="7"/>
    <cellStyle name="Обычный" xfId="0" builtinId="0"/>
    <cellStyle name="Обычный 10" xfId="1"/>
    <cellStyle name="Обычный 2" xfId="2"/>
    <cellStyle name="Обычный 2 2" xfId="8"/>
    <cellStyle name="Обычный 2 3 2 2" xfId="18"/>
    <cellStyle name="Обычный 2 4 2 2 5 2 2" xfId="9"/>
    <cellStyle name="Обычный 2 4 2 2 5 2 2 4" xfId="19"/>
    <cellStyle name="Обычный 2 5" xfId="10"/>
    <cellStyle name="Обычный 3" xfId="3"/>
    <cellStyle name="Обычный 4" xfId="4"/>
    <cellStyle name="Обычный 5" xfId="11"/>
    <cellStyle name="Обычный 6" xfId="20"/>
    <cellStyle name="Процентный 2" xfId="12"/>
    <cellStyle name="Финансовый 2" xfId="13"/>
    <cellStyle name="Финансовый 2 2" xfId="14"/>
    <cellStyle name="Финансовый 3" xfId="15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AB51"/>
  <sheetViews>
    <sheetView tabSelected="1" zoomScaleNormal="100" zoomScaleSheetLayoutView="90" workbookViewId="0">
      <pane xSplit="7" ySplit="11" topLeftCell="H20" activePane="bottomRight" state="frozen"/>
      <selection pane="topRight" activeCell="H1" sqref="H1"/>
      <selection pane="bottomLeft" activeCell="A12" sqref="A12"/>
      <selection pane="bottomRight" activeCell="K39" sqref="K39"/>
    </sheetView>
  </sheetViews>
  <sheetFormatPr defaultColWidth="9.140625" defaultRowHeight="12.75"/>
  <cols>
    <col min="1" max="1" width="8.7109375" style="22" customWidth="1"/>
    <col min="2" max="3" width="14.5703125" style="22" customWidth="1"/>
    <col min="4" max="4" width="26.140625" style="22" customWidth="1"/>
    <col min="5" max="5" width="34.140625" style="22" customWidth="1"/>
    <col min="6" max="6" width="10.7109375" style="22" customWidth="1"/>
    <col min="7" max="7" width="25.42578125" style="22" customWidth="1"/>
    <col min="8" max="8" width="16.7109375" style="22" customWidth="1"/>
    <col min="9" max="9" width="16.85546875" style="26" customWidth="1"/>
    <col min="10" max="10" width="17.5703125" style="22" customWidth="1"/>
    <col min="11" max="11" width="16.140625" style="22" customWidth="1"/>
    <col min="12" max="12" width="16.42578125" style="22" customWidth="1"/>
    <col min="13" max="13" width="16.5703125" style="22" customWidth="1"/>
    <col min="14" max="14" width="16.140625" style="24" customWidth="1"/>
    <col min="15" max="15" width="13.28515625" style="22" customWidth="1"/>
    <col min="16" max="17" width="9.140625" style="22"/>
    <col min="18" max="18" width="9.7109375" style="22" bestFit="1" customWidth="1"/>
    <col min="19" max="16384" width="9.140625" style="22"/>
  </cols>
  <sheetData>
    <row r="1" spans="1:28">
      <c r="I1" s="23"/>
    </row>
    <row r="2" spans="1:28">
      <c r="I2" s="25"/>
    </row>
    <row r="3" spans="1:28">
      <c r="I3" s="23"/>
    </row>
    <row r="5" spans="1:28" ht="15.75">
      <c r="A5" s="59" t="s">
        <v>16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</row>
    <row r="6" spans="1:28" ht="15.75">
      <c r="A6" s="60" t="s">
        <v>17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</row>
    <row r="7" spans="1:28" ht="15.75">
      <c r="A7" s="60" t="s">
        <v>75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28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9"/>
      <c r="M8" s="29"/>
      <c r="N8" s="29"/>
      <c r="O8" s="29"/>
    </row>
    <row r="9" spans="1:28" ht="140.25">
      <c r="A9" s="30" t="s">
        <v>21</v>
      </c>
      <c r="B9" s="30" t="s">
        <v>76</v>
      </c>
      <c r="C9" s="30" t="s">
        <v>77</v>
      </c>
      <c r="D9" s="30" t="s">
        <v>78</v>
      </c>
      <c r="E9" s="30" t="s">
        <v>79</v>
      </c>
      <c r="F9" s="30" t="s">
        <v>80</v>
      </c>
      <c r="G9" s="30" t="s">
        <v>81</v>
      </c>
      <c r="H9" s="30" t="s">
        <v>82</v>
      </c>
      <c r="I9" s="30" t="s">
        <v>83</v>
      </c>
      <c r="J9" s="30" t="s">
        <v>84</v>
      </c>
      <c r="K9" s="30" t="s">
        <v>85</v>
      </c>
      <c r="L9" s="31" t="s">
        <v>86</v>
      </c>
      <c r="M9" s="31" t="s">
        <v>87</v>
      </c>
      <c r="N9" s="31" t="s">
        <v>88</v>
      </c>
      <c r="O9" s="31" t="s">
        <v>89</v>
      </c>
    </row>
    <row r="10" spans="1:28">
      <c r="A10" s="32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3">
        <v>10</v>
      </c>
      <c r="K10" s="34">
        <v>11</v>
      </c>
      <c r="L10" s="34">
        <v>12</v>
      </c>
      <c r="M10" s="34">
        <v>13</v>
      </c>
      <c r="N10" s="34">
        <v>14</v>
      </c>
      <c r="O10" s="34">
        <v>15</v>
      </c>
    </row>
    <row r="11" spans="1:28" ht="47.25">
      <c r="A11" s="11">
        <v>13001</v>
      </c>
      <c r="B11" s="37" t="s">
        <v>95</v>
      </c>
      <c r="C11" s="13" t="s">
        <v>97</v>
      </c>
      <c r="D11" s="18" t="s">
        <v>61</v>
      </c>
      <c r="E11" s="1" t="s">
        <v>51</v>
      </c>
      <c r="F11" s="11">
        <v>182</v>
      </c>
      <c r="G11" s="2" t="s">
        <v>15</v>
      </c>
      <c r="H11" s="38">
        <v>379185.03398000001</v>
      </c>
      <c r="I11" s="38">
        <v>406000</v>
      </c>
      <c r="J11" s="39">
        <v>290391.56043000001</v>
      </c>
      <c r="K11" s="38">
        <v>406000</v>
      </c>
      <c r="L11" s="40">
        <v>455532</v>
      </c>
      <c r="M11" s="40">
        <v>495163</v>
      </c>
      <c r="N11" s="40">
        <v>532796</v>
      </c>
      <c r="O11" s="13" t="s">
        <v>94</v>
      </c>
    </row>
    <row r="12" spans="1:28" ht="141.75">
      <c r="A12" s="11">
        <f t="shared" ref="A12:A45" si="0">A11+1</f>
        <v>13002</v>
      </c>
      <c r="B12" s="37" t="s">
        <v>96</v>
      </c>
      <c r="C12" s="13" t="s">
        <v>98</v>
      </c>
      <c r="D12" s="18" t="s">
        <v>62</v>
      </c>
      <c r="E12" s="1" t="s">
        <v>52</v>
      </c>
      <c r="F12" s="8" t="s">
        <v>56</v>
      </c>
      <c r="G12" s="2" t="s">
        <v>15</v>
      </c>
      <c r="H12" s="40">
        <v>4055.05</v>
      </c>
      <c r="I12" s="40">
        <v>4055.05</v>
      </c>
      <c r="J12" s="41">
        <v>3168.2991400000001</v>
      </c>
      <c r="K12" s="40">
        <v>4055.05</v>
      </c>
      <c r="L12" s="40">
        <v>4737.3</v>
      </c>
      <c r="M12" s="40">
        <v>6334</v>
      </c>
      <c r="N12" s="40">
        <v>6606.9</v>
      </c>
      <c r="O12" s="13" t="s">
        <v>94</v>
      </c>
    </row>
    <row r="13" spans="1:28" ht="94.5">
      <c r="A13" s="11">
        <f t="shared" si="0"/>
        <v>13003</v>
      </c>
      <c r="B13" s="37" t="s">
        <v>107</v>
      </c>
      <c r="C13" s="13" t="s">
        <v>99</v>
      </c>
      <c r="D13" s="9" t="s">
        <v>27</v>
      </c>
      <c r="E13" s="3" t="s">
        <v>0</v>
      </c>
      <c r="F13" s="9">
        <v>182</v>
      </c>
      <c r="G13" s="2" t="s">
        <v>15</v>
      </c>
      <c r="H13" s="40">
        <v>24892</v>
      </c>
      <c r="I13" s="40">
        <v>24892</v>
      </c>
      <c r="J13" s="39">
        <v>5031.1236399999998</v>
      </c>
      <c r="K13" s="40">
        <v>24892</v>
      </c>
      <c r="L13" s="40">
        <v>25141</v>
      </c>
      <c r="M13" s="40">
        <v>25393</v>
      </c>
      <c r="N13" s="40">
        <v>25647</v>
      </c>
      <c r="O13" s="13" t="s">
        <v>94</v>
      </c>
    </row>
    <row r="14" spans="1:28" ht="63">
      <c r="A14" s="11">
        <f t="shared" si="0"/>
        <v>13004</v>
      </c>
      <c r="B14" s="37" t="s">
        <v>107</v>
      </c>
      <c r="C14" s="13" t="s">
        <v>99</v>
      </c>
      <c r="D14" s="12" t="s">
        <v>26</v>
      </c>
      <c r="E14" s="4" t="s">
        <v>1</v>
      </c>
      <c r="F14" s="9">
        <v>182</v>
      </c>
      <c r="G14" s="2" t="s">
        <v>15</v>
      </c>
      <c r="H14" s="40">
        <v>143496</v>
      </c>
      <c r="I14" s="40">
        <v>145407</v>
      </c>
      <c r="J14" s="39">
        <v>111377.99251</v>
      </c>
      <c r="K14" s="40">
        <v>145407</v>
      </c>
      <c r="L14" s="40">
        <v>147790</v>
      </c>
      <c r="M14" s="40">
        <v>149716</v>
      </c>
      <c r="N14" s="40">
        <v>151213</v>
      </c>
      <c r="O14" s="13" t="s">
        <v>94</v>
      </c>
    </row>
    <row r="15" spans="1:28" ht="63">
      <c r="A15" s="11">
        <f t="shared" si="0"/>
        <v>13005</v>
      </c>
      <c r="B15" s="37" t="s">
        <v>107</v>
      </c>
      <c r="C15" s="13" t="s">
        <v>99</v>
      </c>
      <c r="D15" s="12" t="s">
        <v>29</v>
      </c>
      <c r="E15" s="4" t="s">
        <v>2</v>
      </c>
      <c r="F15" s="9">
        <v>182</v>
      </c>
      <c r="G15" s="2" t="s">
        <v>15</v>
      </c>
      <c r="H15" s="40">
        <v>5215</v>
      </c>
      <c r="I15" s="40">
        <v>6269</v>
      </c>
      <c r="J15" s="39">
        <v>2245.9064699999999</v>
      </c>
      <c r="K15" s="40">
        <v>6269</v>
      </c>
      <c r="L15" s="40">
        <v>6332</v>
      </c>
      <c r="M15" s="40">
        <v>6395</v>
      </c>
      <c r="N15" s="40">
        <v>6459</v>
      </c>
      <c r="O15" s="13" t="s">
        <v>94</v>
      </c>
    </row>
    <row r="16" spans="1:28" ht="189">
      <c r="A16" s="11">
        <f t="shared" si="0"/>
        <v>13006</v>
      </c>
      <c r="B16" s="37" t="s">
        <v>108</v>
      </c>
      <c r="C16" s="13" t="s">
        <v>100</v>
      </c>
      <c r="D16" s="10" t="s">
        <v>28</v>
      </c>
      <c r="E16" s="2" t="s">
        <v>3</v>
      </c>
      <c r="F16" s="10">
        <v>951</v>
      </c>
      <c r="G16" s="3" t="s">
        <v>18</v>
      </c>
      <c r="H16" s="40">
        <v>3185</v>
      </c>
      <c r="I16" s="40">
        <v>4410</v>
      </c>
      <c r="J16" s="39">
        <v>2100</v>
      </c>
      <c r="K16" s="40">
        <v>4410</v>
      </c>
      <c r="L16" s="40">
        <v>3105</v>
      </c>
      <c r="M16" s="40">
        <v>3106</v>
      </c>
      <c r="N16" s="40">
        <v>3107.25</v>
      </c>
      <c r="O16" s="13" t="s">
        <v>94</v>
      </c>
    </row>
    <row r="17" spans="1:15" ht="189">
      <c r="A17" s="11">
        <f t="shared" si="0"/>
        <v>13007</v>
      </c>
      <c r="B17" s="37" t="s">
        <v>108</v>
      </c>
      <c r="C17" s="13" t="s">
        <v>100</v>
      </c>
      <c r="D17" s="10" t="s">
        <v>30</v>
      </c>
      <c r="E17" s="5" t="s">
        <v>4</v>
      </c>
      <c r="F17" s="10">
        <v>951</v>
      </c>
      <c r="G17" s="3" t="s">
        <v>18</v>
      </c>
      <c r="H17" s="40">
        <v>67972</v>
      </c>
      <c r="I17" s="40">
        <v>67972</v>
      </c>
      <c r="J17" s="39">
        <v>48177.036370000002</v>
      </c>
      <c r="K17" s="40">
        <v>67972</v>
      </c>
      <c r="L17" s="40">
        <v>68662.5</v>
      </c>
      <c r="M17" s="40">
        <v>71409</v>
      </c>
      <c r="N17" s="40">
        <v>74265</v>
      </c>
      <c r="O17" s="13" t="s">
        <v>94</v>
      </c>
    </row>
    <row r="18" spans="1:15" ht="189">
      <c r="A18" s="11">
        <f t="shared" si="0"/>
        <v>13008</v>
      </c>
      <c r="B18" s="37" t="s">
        <v>108</v>
      </c>
      <c r="C18" s="13" t="s">
        <v>100</v>
      </c>
      <c r="D18" s="10" t="s">
        <v>31</v>
      </c>
      <c r="E18" s="5" t="s">
        <v>5</v>
      </c>
      <c r="F18" s="10">
        <v>951</v>
      </c>
      <c r="G18" s="3" t="s">
        <v>18</v>
      </c>
      <c r="H18" s="40">
        <v>619.59577000000002</v>
      </c>
      <c r="I18" s="40">
        <v>1054.8160800000001</v>
      </c>
      <c r="J18" s="39">
        <v>912.40715</v>
      </c>
      <c r="K18" s="40">
        <v>1054.8160800000001</v>
      </c>
      <c r="L18" s="40">
        <v>524.62456999999995</v>
      </c>
      <c r="M18" s="40">
        <v>524.62456999999995</v>
      </c>
      <c r="N18" s="40">
        <v>524.62456999999995</v>
      </c>
      <c r="O18" s="13" t="s">
        <v>94</v>
      </c>
    </row>
    <row r="19" spans="1:15" ht="189">
      <c r="A19" s="11">
        <f t="shared" si="0"/>
        <v>13009</v>
      </c>
      <c r="B19" s="37" t="s">
        <v>108</v>
      </c>
      <c r="C19" s="13" t="s">
        <v>100</v>
      </c>
      <c r="D19" s="10" t="s">
        <v>32</v>
      </c>
      <c r="E19" s="2" t="s">
        <v>6</v>
      </c>
      <c r="F19" s="10">
        <v>951</v>
      </c>
      <c r="G19" s="3" t="s">
        <v>18</v>
      </c>
      <c r="H19" s="40">
        <v>644.11752000000001</v>
      </c>
      <c r="I19" s="40">
        <v>811.58501999999999</v>
      </c>
      <c r="J19" s="42">
        <v>769.45151999999996</v>
      </c>
      <c r="K19" s="40">
        <v>811.58501999999999</v>
      </c>
      <c r="L19" s="40">
        <f>813.40752</f>
        <v>813.40751999999998</v>
      </c>
      <c r="M19" s="40">
        <f>813.40752</f>
        <v>813.40751999999998</v>
      </c>
      <c r="N19" s="40">
        <f>813.40752</f>
        <v>813.40751999999998</v>
      </c>
      <c r="O19" s="13" t="s">
        <v>94</v>
      </c>
    </row>
    <row r="20" spans="1:15" ht="189">
      <c r="A20" s="11">
        <f t="shared" si="0"/>
        <v>13010</v>
      </c>
      <c r="B20" s="37" t="s">
        <v>108</v>
      </c>
      <c r="C20" s="13" t="s">
        <v>100</v>
      </c>
      <c r="D20" s="10" t="s">
        <v>33</v>
      </c>
      <c r="E20" s="2" t="s">
        <v>7</v>
      </c>
      <c r="F20" s="10">
        <v>951</v>
      </c>
      <c r="G20" s="3" t="s">
        <v>18</v>
      </c>
      <c r="H20" s="40">
        <v>33794.768309999999</v>
      </c>
      <c r="I20" s="40">
        <v>32556.303400000001</v>
      </c>
      <c r="J20" s="42">
        <v>24768.680479999999</v>
      </c>
      <c r="K20" s="40">
        <v>32556.303400000001</v>
      </c>
      <c r="L20" s="40">
        <v>26834.253489999999</v>
      </c>
      <c r="M20" s="40">
        <v>21646.724539999999</v>
      </c>
      <c r="N20" s="40">
        <v>7471.6790499999997</v>
      </c>
      <c r="O20" s="13" t="s">
        <v>94</v>
      </c>
    </row>
    <row r="21" spans="1:15" ht="252">
      <c r="A21" s="11">
        <f t="shared" si="0"/>
        <v>13011</v>
      </c>
      <c r="B21" s="37" t="s">
        <v>108</v>
      </c>
      <c r="C21" s="13" t="s">
        <v>100</v>
      </c>
      <c r="D21" s="10" t="s">
        <v>65</v>
      </c>
      <c r="E21" s="43" t="s">
        <v>64</v>
      </c>
      <c r="F21" s="10">
        <v>951</v>
      </c>
      <c r="G21" s="3" t="s">
        <v>18</v>
      </c>
      <c r="H21" s="40">
        <v>0</v>
      </c>
      <c r="I21" s="40">
        <v>0</v>
      </c>
      <c r="J21" s="39">
        <v>1.72862</v>
      </c>
      <c r="K21" s="40">
        <v>1.72862</v>
      </c>
      <c r="L21" s="40">
        <v>0</v>
      </c>
      <c r="M21" s="40">
        <v>0</v>
      </c>
      <c r="N21" s="40">
        <v>0</v>
      </c>
      <c r="O21" s="13" t="s">
        <v>94</v>
      </c>
    </row>
    <row r="22" spans="1:15" ht="189">
      <c r="A22" s="11">
        <f t="shared" si="0"/>
        <v>13012</v>
      </c>
      <c r="B22" s="37" t="s">
        <v>108</v>
      </c>
      <c r="C22" s="13" t="s">
        <v>100</v>
      </c>
      <c r="D22" s="7" t="s">
        <v>34</v>
      </c>
      <c r="E22" s="2" t="s">
        <v>8</v>
      </c>
      <c r="F22" s="10">
        <v>951</v>
      </c>
      <c r="G22" s="3" t="s">
        <v>18</v>
      </c>
      <c r="H22" s="40">
        <v>0</v>
      </c>
      <c r="I22" s="40">
        <v>539.56186000000002</v>
      </c>
      <c r="J22" s="40">
        <v>539.56186000000002</v>
      </c>
      <c r="K22" s="40">
        <v>539.56186000000002</v>
      </c>
      <c r="L22" s="40">
        <v>1250</v>
      </c>
      <c r="M22" s="40">
        <v>0</v>
      </c>
      <c r="N22" s="40">
        <v>0</v>
      </c>
      <c r="O22" s="13" t="s">
        <v>94</v>
      </c>
    </row>
    <row r="23" spans="1:15" ht="189">
      <c r="A23" s="11">
        <f t="shared" si="0"/>
        <v>13013</v>
      </c>
      <c r="B23" s="37" t="s">
        <v>108</v>
      </c>
      <c r="C23" s="13" t="s">
        <v>100</v>
      </c>
      <c r="D23" s="10" t="s">
        <v>36</v>
      </c>
      <c r="E23" s="2" t="s">
        <v>9</v>
      </c>
      <c r="F23" s="10">
        <v>951</v>
      </c>
      <c r="G23" s="3" t="s">
        <v>18</v>
      </c>
      <c r="H23" s="40">
        <v>8923.4969199999996</v>
      </c>
      <c r="I23" s="40">
        <v>8923.4969199999996</v>
      </c>
      <c r="J23" s="39">
        <v>7013.0283900000004</v>
      </c>
      <c r="K23" s="40">
        <v>8923.4969199999996</v>
      </c>
      <c r="L23" s="40">
        <v>10549.330029999999</v>
      </c>
      <c r="M23" s="40">
        <v>10971.303239999999</v>
      </c>
      <c r="N23" s="40">
        <v>11410.15537</v>
      </c>
      <c r="O23" s="13" t="s">
        <v>94</v>
      </c>
    </row>
    <row r="24" spans="1:15" ht="204.75">
      <c r="A24" s="11">
        <f t="shared" si="0"/>
        <v>13014</v>
      </c>
      <c r="B24" s="37" t="s">
        <v>108</v>
      </c>
      <c r="C24" s="13" t="s">
        <v>100</v>
      </c>
      <c r="D24" s="10" t="s">
        <v>68</v>
      </c>
      <c r="E24" s="17" t="s">
        <v>67</v>
      </c>
      <c r="F24" s="10">
        <v>951</v>
      </c>
      <c r="G24" s="3" t="s">
        <v>18</v>
      </c>
      <c r="H24" s="40">
        <v>1277.28</v>
      </c>
      <c r="I24" s="40">
        <v>1277.28</v>
      </c>
      <c r="J24" s="38">
        <v>959.82617000000005</v>
      </c>
      <c r="K24" s="40">
        <v>1277.28</v>
      </c>
      <c r="L24" s="44">
        <v>0</v>
      </c>
      <c r="M24" s="44">
        <v>0</v>
      </c>
      <c r="N24" s="44">
        <v>0</v>
      </c>
      <c r="O24" s="13" t="s">
        <v>94</v>
      </c>
    </row>
    <row r="25" spans="1:15" ht="110.25">
      <c r="A25" s="11">
        <f t="shared" si="0"/>
        <v>13015</v>
      </c>
      <c r="B25" s="37" t="s">
        <v>109</v>
      </c>
      <c r="C25" s="13" t="s">
        <v>101</v>
      </c>
      <c r="D25" s="13" t="s">
        <v>35</v>
      </c>
      <c r="E25" s="6" t="s">
        <v>19</v>
      </c>
      <c r="F25" s="10">
        <v>951</v>
      </c>
      <c r="G25" s="3" t="s">
        <v>18</v>
      </c>
      <c r="H25" s="40">
        <v>7438.0388800000001</v>
      </c>
      <c r="I25" s="40">
        <v>7990</v>
      </c>
      <c r="J25" s="45">
        <v>5739.3587500000003</v>
      </c>
      <c r="K25" s="40">
        <v>7990</v>
      </c>
      <c r="L25" s="40">
        <v>6500</v>
      </c>
      <c r="M25" s="40">
        <v>7900</v>
      </c>
      <c r="N25" s="40">
        <v>7950</v>
      </c>
      <c r="O25" s="13" t="s">
        <v>94</v>
      </c>
    </row>
    <row r="26" spans="1:15" ht="110.25">
      <c r="A26" s="11">
        <f t="shared" si="0"/>
        <v>13016</v>
      </c>
      <c r="B26" s="37" t="s">
        <v>109</v>
      </c>
      <c r="C26" s="13" t="s">
        <v>101</v>
      </c>
      <c r="D26" s="13" t="s">
        <v>53</v>
      </c>
      <c r="E26" s="6" t="s">
        <v>63</v>
      </c>
      <c r="F26" s="10">
        <v>951</v>
      </c>
      <c r="G26" s="6" t="s">
        <v>18</v>
      </c>
      <c r="H26" s="40">
        <v>85</v>
      </c>
      <c r="I26" s="40">
        <v>85</v>
      </c>
      <c r="J26" s="45">
        <v>20.866499999999998</v>
      </c>
      <c r="K26" s="40">
        <v>25</v>
      </c>
      <c r="L26" s="40">
        <v>85</v>
      </c>
      <c r="M26" s="40">
        <v>85</v>
      </c>
      <c r="N26" s="40">
        <v>85</v>
      </c>
      <c r="O26" s="13" t="s">
        <v>94</v>
      </c>
    </row>
    <row r="27" spans="1:15" ht="110.25">
      <c r="A27" s="11">
        <f t="shared" si="0"/>
        <v>13017</v>
      </c>
      <c r="B27" s="37" t="s">
        <v>109</v>
      </c>
      <c r="C27" s="13" t="s">
        <v>101</v>
      </c>
      <c r="D27" s="10" t="s">
        <v>37</v>
      </c>
      <c r="E27" s="2" t="s">
        <v>10</v>
      </c>
      <c r="F27" s="10">
        <v>951</v>
      </c>
      <c r="G27" s="3" t="s">
        <v>18</v>
      </c>
      <c r="H27" s="45">
        <v>0</v>
      </c>
      <c r="I27" s="45">
        <v>1166.86833</v>
      </c>
      <c r="J27" s="45">
        <v>1166.86833</v>
      </c>
      <c r="K27" s="40">
        <v>1167.06233</v>
      </c>
      <c r="L27" s="44">
        <v>0</v>
      </c>
      <c r="M27" s="44">
        <v>0</v>
      </c>
      <c r="N27" s="44">
        <v>0</v>
      </c>
      <c r="O27" s="13" t="s">
        <v>94</v>
      </c>
    </row>
    <row r="28" spans="1:15" ht="204.75">
      <c r="A28" s="11">
        <f t="shared" si="0"/>
        <v>13018</v>
      </c>
      <c r="B28" s="37" t="s">
        <v>110</v>
      </c>
      <c r="C28" s="13" t="s">
        <v>102</v>
      </c>
      <c r="D28" s="7" t="s">
        <v>38</v>
      </c>
      <c r="E28" s="2" t="s">
        <v>11</v>
      </c>
      <c r="F28" s="10">
        <v>951</v>
      </c>
      <c r="G28" s="3" t="s">
        <v>18</v>
      </c>
      <c r="H28" s="40">
        <v>7518.8174799999997</v>
      </c>
      <c r="I28" s="40">
        <v>19438.6924</v>
      </c>
      <c r="J28" s="38">
        <v>14865.413710000001</v>
      </c>
      <c r="K28" s="40">
        <v>19438.6924</v>
      </c>
      <c r="L28" s="40">
        <v>17817.536069999998</v>
      </c>
      <c r="M28" s="40">
        <v>16456.942060000001</v>
      </c>
      <c r="N28" s="40">
        <v>14867.47696</v>
      </c>
      <c r="O28" s="13" t="s">
        <v>94</v>
      </c>
    </row>
    <row r="29" spans="1:15" ht="94.5">
      <c r="A29" s="11">
        <f t="shared" si="0"/>
        <v>13019</v>
      </c>
      <c r="B29" s="37" t="s">
        <v>110</v>
      </c>
      <c r="C29" s="13" t="s">
        <v>102</v>
      </c>
      <c r="D29" s="10" t="s">
        <v>40</v>
      </c>
      <c r="E29" s="2" t="s">
        <v>12</v>
      </c>
      <c r="F29" s="10">
        <v>951</v>
      </c>
      <c r="G29" s="3" t="s">
        <v>18</v>
      </c>
      <c r="H29" s="40">
        <v>0</v>
      </c>
      <c r="I29" s="40">
        <v>11.435969999999999</v>
      </c>
      <c r="J29" s="40">
        <v>432.50797999999998</v>
      </c>
      <c r="K29" s="40">
        <v>432.50797999999998</v>
      </c>
      <c r="L29" s="44">
        <v>0</v>
      </c>
      <c r="M29" s="44">
        <v>0</v>
      </c>
      <c r="N29" s="44">
        <v>0</v>
      </c>
      <c r="O29" s="13" t="s">
        <v>94</v>
      </c>
    </row>
    <row r="30" spans="1:15" ht="110.25">
      <c r="A30" s="11">
        <f t="shared" si="0"/>
        <v>13020</v>
      </c>
      <c r="B30" s="37" t="s">
        <v>110</v>
      </c>
      <c r="C30" s="13" t="s">
        <v>102</v>
      </c>
      <c r="D30" s="10" t="s">
        <v>73</v>
      </c>
      <c r="E30" s="6" t="s">
        <v>72</v>
      </c>
      <c r="F30" s="10">
        <v>951</v>
      </c>
      <c r="G30" s="3"/>
      <c r="H30" s="40">
        <v>0</v>
      </c>
      <c r="I30" s="40">
        <v>516.63800000000003</v>
      </c>
      <c r="J30" s="40">
        <v>516.63800000000003</v>
      </c>
      <c r="K30" s="40">
        <v>516.63800000000003</v>
      </c>
      <c r="L30" s="44">
        <v>0</v>
      </c>
      <c r="M30" s="44">
        <v>0</v>
      </c>
      <c r="N30" s="44">
        <v>0</v>
      </c>
      <c r="O30" s="13" t="s">
        <v>94</v>
      </c>
    </row>
    <row r="31" spans="1:15" ht="173.25">
      <c r="A31" s="11">
        <f t="shared" si="0"/>
        <v>13021</v>
      </c>
      <c r="B31" s="37" t="s">
        <v>110</v>
      </c>
      <c r="C31" s="13" t="s">
        <v>102</v>
      </c>
      <c r="D31" s="10" t="s">
        <v>70</v>
      </c>
      <c r="E31" s="46" t="s">
        <v>69</v>
      </c>
      <c r="F31" s="10">
        <v>951</v>
      </c>
      <c r="G31" s="3" t="s">
        <v>18</v>
      </c>
      <c r="H31" s="40">
        <v>0</v>
      </c>
      <c r="I31" s="40">
        <v>226.49194</v>
      </c>
      <c r="J31" s="40">
        <v>226.49194</v>
      </c>
      <c r="K31" s="40">
        <v>226.49194</v>
      </c>
      <c r="L31" s="44">
        <v>0</v>
      </c>
      <c r="M31" s="44">
        <v>0</v>
      </c>
      <c r="N31" s="44">
        <v>0</v>
      </c>
      <c r="O31" s="13" t="s">
        <v>94</v>
      </c>
    </row>
    <row r="32" spans="1:15" ht="110.25">
      <c r="A32" s="11">
        <f t="shared" si="0"/>
        <v>13022</v>
      </c>
      <c r="B32" s="37" t="s">
        <v>111</v>
      </c>
      <c r="C32" s="13" t="s">
        <v>103</v>
      </c>
      <c r="D32" s="14" t="s">
        <v>42</v>
      </c>
      <c r="E32" s="17" t="s">
        <v>25</v>
      </c>
      <c r="F32" s="10">
        <v>951</v>
      </c>
      <c r="G32" s="3" t="s">
        <v>18</v>
      </c>
      <c r="H32" s="47">
        <v>0</v>
      </c>
      <c r="I32" s="47">
        <v>58.041629999999998</v>
      </c>
      <c r="J32" s="47">
        <v>72.544610000000006</v>
      </c>
      <c r="K32" s="48">
        <v>84.544610000000006</v>
      </c>
      <c r="L32" s="44">
        <v>0</v>
      </c>
      <c r="M32" s="44">
        <v>0</v>
      </c>
      <c r="N32" s="44">
        <v>0</v>
      </c>
      <c r="O32" s="13" t="s">
        <v>94</v>
      </c>
    </row>
    <row r="33" spans="1:15" ht="141.75">
      <c r="A33" s="11">
        <f t="shared" si="0"/>
        <v>13023</v>
      </c>
      <c r="B33" s="37" t="s">
        <v>111</v>
      </c>
      <c r="C33" s="13" t="s">
        <v>103</v>
      </c>
      <c r="D33" s="15" t="s">
        <v>39</v>
      </c>
      <c r="E33" s="6" t="s">
        <v>24</v>
      </c>
      <c r="F33" s="10">
        <v>951</v>
      </c>
      <c r="G33" s="3" t="s">
        <v>18</v>
      </c>
      <c r="H33" s="47">
        <v>0</v>
      </c>
      <c r="I33" s="47">
        <v>324.62205999999998</v>
      </c>
      <c r="J33" s="47">
        <v>324.62205999999998</v>
      </c>
      <c r="K33" s="48">
        <v>324.62205999999998</v>
      </c>
      <c r="L33" s="44">
        <v>0</v>
      </c>
      <c r="M33" s="44">
        <v>0</v>
      </c>
      <c r="N33" s="44">
        <v>0</v>
      </c>
      <c r="O33" s="13" t="s">
        <v>94</v>
      </c>
    </row>
    <row r="34" spans="1:15" ht="157.5">
      <c r="A34" s="11">
        <f t="shared" si="0"/>
        <v>13024</v>
      </c>
      <c r="B34" s="37" t="s">
        <v>111</v>
      </c>
      <c r="C34" s="13" t="s">
        <v>103</v>
      </c>
      <c r="D34" s="14" t="s">
        <v>41</v>
      </c>
      <c r="E34" s="17" t="s">
        <v>23</v>
      </c>
      <c r="F34" s="10">
        <v>951</v>
      </c>
      <c r="G34" s="3" t="s">
        <v>18</v>
      </c>
      <c r="H34" s="47">
        <v>0</v>
      </c>
      <c r="I34" s="47">
        <v>173.71491</v>
      </c>
      <c r="J34" s="47">
        <v>194.35104000000001</v>
      </c>
      <c r="K34" s="48">
        <v>200.81727000000001</v>
      </c>
      <c r="L34" s="44">
        <v>0</v>
      </c>
      <c r="M34" s="44">
        <v>0</v>
      </c>
      <c r="N34" s="44">
        <v>0</v>
      </c>
      <c r="O34" s="13" t="s">
        <v>94</v>
      </c>
    </row>
    <row r="35" spans="1:15" ht="126">
      <c r="A35" s="11">
        <f t="shared" si="0"/>
        <v>13025</v>
      </c>
      <c r="B35" s="37" t="s">
        <v>111</v>
      </c>
      <c r="C35" s="13" t="s">
        <v>103</v>
      </c>
      <c r="D35" s="20" t="s">
        <v>74</v>
      </c>
      <c r="E35" s="6" t="s">
        <v>60</v>
      </c>
      <c r="F35" s="10">
        <v>951</v>
      </c>
      <c r="G35" s="3" t="s">
        <v>18</v>
      </c>
      <c r="H35" s="47">
        <v>0</v>
      </c>
      <c r="I35" s="47">
        <v>38.501620000000003</v>
      </c>
      <c r="J35" s="47">
        <v>85.748760000000004</v>
      </c>
      <c r="K35" s="48">
        <v>88.251199999999997</v>
      </c>
      <c r="L35" s="44">
        <v>0</v>
      </c>
      <c r="M35" s="44">
        <v>0</v>
      </c>
      <c r="N35" s="44">
        <v>0</v>
      </c>
      <c r="O35" s="13" t="s">
        <v>94</v>
      </c>
    </row>
    <row r="36" spans="1:15" ht="141.75">
      <c r="A36" s="11">
        <f t="shared" si="0"/>
        <v>13026</v>
      </c>
      <c r="B36" s="37" t="s">
        <v>111</v>
      </c>
      <c r="C36" s="13" t="s">
        <v>103</v>
      </c>
      <c r="D36" s="14" t="s">
        <v>66</v>
      </c>
      <c r="E36" s="17" t="s">
        <v>22</v>
      </c>
      <c r="F36" s="10">
        <v>951</v>
      </c>
      <c r="G36" s="3" t="s">
        <v>18</v>
      </c>
      <c r="H36" s="47">
        <v>0</v>
      </c>
      <c r="I36" s="47">
        <v>10.52773</v>
      </c>
      <c r="J36" s="47">
        <v>10.52773</v>
      </c>
      <c r="K36" s="48">
        <v>10.52773</v>
      </c>
      <c r="L36" s="44">
        <v>0</v>
      </c>
      <c r="M36" s="44">
        <v>0</v>
      </c>
      <c r="N36" s="44">
        <v>0</v>
      </c>
      <c r="O36" s="13" t="s">
        <v>94</v>
      </c>
    </row>
    <row r="37" spans="1:15" ht="126">
      <c r="A37" s="11">
        <f t="shared" si="0"/>
        <v>13027</v>
      </c>
      <c r="B37" s="37" t="s">
        <v>111</v>
      </c>
      <c r="C37" s="13" t="s">
        <v>103</v>
      </c>
      <c r="D37" s="16" t="s">
        <v>43</v>
      </c>
      <c r="E37" s="6" t="s">
        <v>20</v>
      </c>
      <c r="F37" s="10">
        <v>951</v>
      </c>
      <c r="G37" s="3" t="s">
        <v>18</v>
      </c>
      <c r="H37" s="47">
        <v>151.30211</v>
      </c>
      <c r="I37" s="47">
        <v>353.13571000000002</v>
      </c>
      <c r="J37" s="47">
        <v>353.13571000000002</v>
      </c>
      <c r="K37" s="48">
        <v>353.13571000000002</v>
      </c>
      <c r="L37" s="40">
        <v>248.13883000000001</v>
      </c>
      <c r="M37" s="40">
        <v>248.13883000000001</v>
      </c>
      <c r="N37" s="40">
        <v>248.13883000000001</v>
      </c>
      <c r="O37" s="13" t="s">
        <v>94</v>
      </c>
    </row>
    <row r="38" spans="1:15" ht="141.75">
      <c r="A38" s="11">
        <f t="shared" si="0"/>
        <v>13028</v>
      </c>
      <c r="B38" s="37" t="s">
        <v>112</v>
      </c>
      <c r="C38" s="13" t="s">
        <v>105</v>
      </c>
      <c r="D38" s="10" t="s">
        <v>55</v>
      </c>
      <c r="E38" s="6" t="s">
        <v>54</v>
      </c>
      <c r="F38" s="10">
        <v>951</v>
      </c>
      <c r="G38" s="6" t="s">
        <v>18</v>
      </c>
      <c r="H38" s="48">
        <v>16544.599999999999</v>
      </c>
      <c r="I38" s="48">
        <v>16544.599999999999</v>
      </c>
      <c r="J38" s="48">
        <v>15465.77</v>
      </c>
      <c r="K38" s="48">
        <v>16544.599999999999</v>
      </c>
      <c r="L38" s="44">
        <v>4859.3999999999996</v>
      </c>
      <c r="M38" s="44">
        <v>0</v>
      </c>
      <c r="N38" s="44">
        <v>0</v>
      </c>
      <c r="O38" s="13" t="s">
        <v>94</v>
      </c>
    </row>
    <row r="39" spans="1:15" ht="141.75">
      <c r="A39" s="11">
        <f>A38+1</f>
        <v>13029</v>
      </c>
      <c r="B39" s="37" t="s">
        <v>112</v>
      </c>
      <c r="C39" s="13" t="s">
        <v>105</v>
      </c>
      <c r="D39" s="10" t="s">
        <v>104</v>
      </c>
      <c r="E39" s="6" t="s">
        <v>71</v>
      </c>
      <c r="F39" s="10">
        <v>951</v>
      </c>
      <c r="G39" s="6" t="s">
        <v>18</v>
      </c>
      <c r="H39" s="48">
        <v>0</v>
      </c>
      <c r="I39" s="48">
        <v>351831.39582999999</v>
      </c>
      <c r="J39" s="48">
        <v>274623.99057000002</v>
      </c>
      <c r="K39" s="48">
        <f>351831.39583+8594.91648</f>
        <v>360426.31231000001</v>
      </c>
      <c r="L39" s="44">
        <v>0</v>
      </c>
      <c r="M39" s="44">
        <v>0</v>
      </c>
      <c r="N39" s="44">
        <v>0</v>
      </c>
      <c r="O39" s="13" t="s">
        <v>94</v>
      </c>
    </row>
    <row r="40" spans="1:15" ht="173.25">
      <c r="A40" s="11">
        <f t="shared" si="0"/>
        <v>13030</v>
      </c>
      <c r="B40" s="37" t="s">
        <v>112</v>
      </c>
      <c r="C40" s="13" t="s">
        <v>105</v>
      </c>
      <c r="D40" s="18" t="s">
        <v>46</v>
      </c>
      <c r="E40" s="1" t="s">
        <v>13</v>
      </c>
      <c r="F40" s="10">
        <v>951</v>
      </c>
      <c r="G40" s="3" t="s">
        <v>18</v>
      </c>
      <c r="H40" s="48">
        <v>0</v>
      </c>
      <c r="I40" s="48">
        <v>102032.11392</v>
      </c>
      <c r="J40" s="48">
        <v>0</v>
      </c>
      <c r="K40" s="48">
        <f>102032.11392-13832.11392</f>
        <v>88200</v>
      </c>
      <c r="L40" s="44">
        <v>0</v>
      </c>
      <c r="M40" s="44">
        <v>0</v>
      </c>
      <c r="N40" s="44">
        <v>0</v>
      </c>
      <c r="O40" s="13" t="s">
        <v>94</v>
      </c>
    </row>
    <row r="41" spans="1:15" ht="141.75">
      <c r="A41" s="11">
        <f t="shared" si="0"/>
        <v>13031</v>
      </c>
      <c r="B41" s="37" t="s">
        <v>112</v>
      </c>
      <c r="C41" s="13" t="s">
        <v>105</v>
      </c>
      <c r="D41" s="18" t="s">
        <v>47</v>
      </c>
      <c r="E41" s="1" t="s">
        <v>44</v>
      </c>
      <c r="F41" s="10">
        <v>951</v>
      </c>
      <c r="G41" s="3" t="s">
        <v>18</v>
      </c>
      <c r="H41" s="48">
        <v>0</v>
      </c>
      <c r="I41" s="48">
        <v>19000</v>
      </c>
      <c r="J41" s="48">
        <v>4145.9578700000002</v>
      </c>
      <c r="K41" s="48">
        <f>19000-5151.76737</f>
        <v>13848.23263</v>
      </c>
      <c r="L41" s="44">
        <v>0</v>
      </c>
      <c r="M41" s="44">
        <v>0</v>
      </c>
      <c r="N41" s="44">
        <v>0</v>
      </c>
      <c r="O41" s="13" t="s">
        <v>94</v>
      </c>
    </row>
    <row r="42" spans="1:15" ht="141.75">
      <c r="A42" s="11">
        <f t="shared" si="0"/>
        <v>13032</v>
      </c>
      <c r="B42" s="37" t="s">
        <v>112</v>
      </c>
      <c r="C42" s="13" t="s">
        <v>105</v>
      </c>
      <c r="D42" s="10" t="s">
        <v>48</v>
      </c>
      <c r="E42" s="6" t="s">
        <v>45</v>
      </c>
      <c r="F42" s="10">
        <v>951</v>
      </c>
      <c r="G42" s="3" t="s">
        <v>18</v>
      </c>
      <c r="H42" s="48">
        <v>0</v>
      </c>
      <c r="I42" s="48">
        <v>13608.008</v>
      </c>
      <c r="J42" s="48">
        <v>12422.144</v>
      </c>
      <c r="K42" s="48">
        <f>13608.008-1000.12468</f>
        <v>12607.883319999999</v>
      </c>
      <c r="L42" s="44">
        <v>0</v>
      </c>
      <c r="M42" s="44">
        <v>0</v>
      </c>
      <c r="N42" s="44">
        <v>0</v>
      </c>
      <c r="O42" s="13" t="s">
        <v>94</v>
      </c>
    </row>
    <row r="43" spans="1:15" ht="141.75">
      <c r="A43" s="11">
        <f t="shared" si="0"/>
        <v>13033</v>
      </c>
      <c r="B43" s="37" t="s">
        <v>112</v>
      </c>
      <c r="C43" s="13" t="s">
        <v>105</v>
      </c>
      <c r="D43" s="10" t="s">
        <v>49</v>
      </c>
      <c r="E43" s="6" t="s">
        <v>57</v>
      </c>
      <c r="F43" s="10">
        <v>951</v>
      </c>
      <c r="G43" s="3" t="s">
        <v>18</v>
      </c>
      <c r="H43" s="48">
        <v>0</v>
      </c>
      <c r="I43" s="48">
        <v>4071.8</v>
      </c>
      <c r="J43" s="49">
        <v>3053.85</v>
      </c>
      <c r="K43" s="48">
        <v>4071.8</v>
      </c>
      <c r="L43" s="44">
        <v>0</v>
      </c>
      <c r="M43" s="44">
        <v>0</v>
      </c>
      <c r="N43" s="44">
        <v>0</v>
      </c>
      <c r="O43" s="13" t="s">
        <v>94</v>
      </c>
    </row>
    <row r="44" spans="1:15" ht="141.75">
      <c r="A44" s="11">
        <f t="shared" si="0"/>
        <v>13034</v>
      </c>
      <c r="B44" s="37" t="s">
        <v>112</v>
      </c>
      <c r="C44" s="13" t="s">
        <v>105</v>
      </c>
      <c r="D44" s="19" t="s">
        <v>58</v>
      </c>
      <c r="E44" s="21" t="s">
        <v>59</v>
      </c>
      <c r="F44" s="10">
        <v>951</v>
      </c>
      <c r="G44" s="3" t="s">
        <v>18</v>
      </c>
      <c r="H44" s="48">
        <v>0</v>
      </c>
      <c r="I44" s="48">
        <v>200000</v>
      </c>
      <c r="J44" s="50">
        <v>200000</v>
      </c>
      <c r="K44" s="48">
        <v>200142.8</v>
      </c>
      <c r="L44" s="44">
        <v>0</v>
      </c>
      <c r="M44" s="44">
        <v>0</v>
      </c>
      <c r="N44" s="44">
        <v>0</v>
      </c>
      <c r="O44" s="13" t="s">
        <v>94</v>
      </c>
    </row>
    <row r="45" spans="1:15" ht="141.75">
      <c r="A45" s="11">
        <f t="shared" si="0"/>
        <v>13035</v>
      </c>
      <c r="B45" s="37" t="s">
        <v>112</v>
      </c>
      <c r="C45" s="13" t="s">
        <v>106</v>
      </c>
      <c r="D45" s="14" t="s">
        <v>50</v>
      </c>
      <c r="E45" s="6" t="s">
        <v>14</v>
      </c>
      <c r="F45" s="10">
        <v>951</v>
      </c>
      <c r="G45" s="3" t="s">
        <v>18</v>
      </c>
      <c r="H45" s="40">
        <v>0</v>
      </c>
      <c r="I45" s="40">
        <v>1064.1296</v>
      </c>
      <c r="J45" s="51">
        <v>1064.1390899999999</v>
      </c>
      <c r="K45" s="40">
        <v>1064.1296</v>
      </c>
      <c r="L45" s="44">
        <v>0</v>
      </c>
      <c r="M45" s="44">
        <v>0</v>
      </c>
      <c r="N45" s="44">
        <v>0</v>
      </c>
      <c r="O45" s="13" t="s">
        <v>94</v>
      </c>
    </row>
    <row r="46" spans="1:15" s="35" customFormat="1" ht="15.75">
      <c r="A46" s="61" t="s">
        <v>90</v>
      </c>
      <c r="B46" s="62"/>
      <c r="C46" s="62"/>
      <c r="D46" s="62"/>
      <c r="E46" s="62"/>
      <c r="F46" s="62"/>
      <c r="G46" s="63"/>
      <c r="H46" s="52">
        <f t="shared" ref="H46:N46" si="1">SUM(H11:H45)</f>
        <v>704997.10096999991</v>
      </c>
      <c r="I46" s="52">
        <f t="shared" si="1"/>
        <v>1442713.8109299997</v>
      </c>
      <c r="J46" s="52">
        <f t="shared" si="1"/>
        <v>1032241.5293999999</v>
      </c>
      <c r="K46" s="52">
        <f t="shared" si="1"/>
        <v>1431933.8709900002</v>
      </c>
      <c r="L46" s="52">
        <f t="shared" si="1"/>
        <v>780781.49051000003</v>
      </c>
      <c r="M46" s="52">
        <f t="shared" si="1"/>
        <v>816162.14075999998</v>
      </c>
      <c r="N46" s="52">
        <f t="shared" si="1"/>
        <v>843464.63230000006</v>
      </c>
      <c r="O46" s="52"/>
    </row>
    <row r="47" spans="1:15" ht="15.75">
      <c r="A47" s="56" t="s">
        <v>91</v>
      </c>
      <c r="B47" s="57"/>
      <c r="C47" s="57"/>
      <c r="D47" s="57"/>
      <c r="E47" s="57"/>
      <c r="F47" s="57"/>
      <c r="G47" s="58"/>
      <c r="H47" s="53"/>
      <c r="I47" s="53"/>
      <c r="J47" s="53"/>
      <c r="K47" s="10"/>
      <c r="L47" s="10"/>
      <c r="M47" s="10"/>
      <c r="N47" s="54"/>
      <c r="O47" s="10"/>
    </row>
    <row r="48" spans="1:15" ht="15.75">
      <c r="A48" s="56" t="s">
        <v>92</v>
      </c>
      <c r="B48" s="57"/>
      <c r="C48" s="57"/>
      <c r="D48" s="57"/>
      <c r="E48" s="57"/>
      <c r="F48" s="57"/>
      <c r="G48" s="58"/>
      <c r="H48" s="55">
        <f t="shared" ref="H48:J48" si="2">SUM(H11:H37)</f>
        <v>688452.50096999994</v>
      </c>
      <c r="I48" s="55">
        <f t="shared" si="2"/>
        <v>734561.7635799998</v>
      </c>
      <c r="J48" s="55">
        <f t="shared" si="2"/>
        <v>521465.67786999996</v>
      </c>
      <c r="K48" s="55">
        <f>SUM(K11:K37)</f>
        <v>735028.11312999995</v>
      </c>
      <c r="L48" s="55">
        <f t="shared" ref="L48:N48" si="3">SUM(L11:L37)</f>
        <v>775922.09051000001</v>
      </c>
      <c r="M48" s="55">
        <f t="shared" si="3"/>
        <v>816162.14075999998</v>
      </c>
      <c r="N48" s="55">
        <f t="shared" si="3"/>
        <v>843464.63230000006</v>
      </c>
      <c r="O48" s="10"/>
    </row>
    <row r="49" spans="1:15" ht="15.75">
      <c r="A49" s="56" t="s">
        <v>93</v>
      </c>
      <c r="B49" s="57"/>
      <c r="C49" s="57"/>
      <c r="D49" s="57"/>
      <c r="E49" s="57"/>
      <c r="F49" s="57"/>
      <c r="G49" s="58"/>
      <c r="H49" s="55">
        <f t="shared" ref="H49:J49" si="4">SUM(H38:H45)</f>
        <v>16544.599999999999</v>
      </c>
      <c r="I49" s="55">
        <f t="shared" si="4"/>
        <v>708152.04734999989</v>
      </c>
      <c r="J49" s="55">
        <f t="shared" si="4"/>
        <v>510775.85153000004</v>
      </c>
      <c r="K49" s="55">
        <f>SUM(K38:K45)</f>
        <v>696905.7578599999</v>
      </c>
      <c r="L49" s="55">
        <f t="shared" ref="L49:N49" si="5">SUM(L38:L45)</f>
        <v>4859.3999999999996</v>
      </c>
      <c r="M49" s="55">
        <f t="shared" si="5"/>
        <v>0</v>
      </c>
      <c r="N49" s="55">
        <f t="shared" si="5"/>
        <v>0</v>
      </c>
      <c r="O49" s="10"/>
    </row>
    <row r="50" spans="1:15">
      <c r="K50" s="36"/>
    </row>
    <row r="51" spans="1:15">
      <c r="J51" s="36"/>
      <c r="K51" s="36"/>
      <c r="L51" s="36"/>
      <c r="M51" s="36"/>
      <c r="N51" s="36"/>
    </row>
  </sheetData>
  <sheetProtection formatCells="0" formatColumns="0" formatRows="0" insertColumns="0" insertRows="0" insertHyperlinks="0" deleteColumns="0" deleteRows="0" sort="0" autoFilter="0" pivotTables="0"/>
  <mergeCells count="7">
    <mergeCell ref="A49:G49"/>
    <mergeCell ref="A5:O5"/>
    <mergeCell ref="A6:O6"/>
    <mergeCell ref="A7:O7"/>
    <mergeCell ref="A46:G46"/>
    <mergeCell ref="A47:G47"/>
    <mergeCell ref="A48:G48"/>
  </mergeCells>
  <printOptions horizontalCentered="1"/>
  <pageMargins left="0" right="0" top="0.78740157480314965" bottom="0.59055118110236227" header="0" footer="0"/>
  <pageSetup paperSize="9" scale="54" fitToHeight="8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2026</vt:lpstr>
      <vt:lpstr>'реестр 2026'!Заголовки_для_печати</vt:lpstr>
      <vt:lpstr>'реестр 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Казанцева</cp:lastModifiedBy>
  <cp:lastPrinted>2025-10-22T11:35:01Z</cp:lastPrinted>
  <dcterms:created xsi:type="dcterms:W3CDTF">2017-10-06T12:14:40Z</dcterms:created>
  <dcterms:modified xsi:type="dcterms:W3CDTF">2025-10-27T14:06:38Z</dcterms:modified>
</cp:coreProperties>
</file>